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<sst xmlns="http://schemas.openxmlformats.org/spreadsheetml/2006/main" count="106" uniqueCount="76">
  <si>
    <t>项目支出绩效自评表</t>
  </si>
  <si>
    <t>（2024年度）</t>
  </si>
  <si>
    <t>项目名称</t>
  </si>
  <si>
    <t>[ID37904]北京林业大学附属实验小学04#教学楼外立面修缮、换窗及局部透水砖路面修缮</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</si>
  <si>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</si>
  <si>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</si>
  <si>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</si>
  <si>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</si>
  <si>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</si>
  <si>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</si>
  <si>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</si>
  <si>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</si>
  <si>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</si>
  <si>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</si>
  <si>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</si>
  <si>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</si>
  <si>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</si>
  <si>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</si>
  <si>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</si>
  <si>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</si>
  <si>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</si>
  <si>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</si>
  <si>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</si>
  <si>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北京林业大学附属实验小学位于北京市海淀区东升地区月泉路八家嘉园旁，现有18个教学班700多名师生。
04#教学楼建筑面积6690平方米，建成于2013年，框架结构，地下一层，地上四层，建筑高度17.03米，层高3.9米。
现状外立面、外窗破损严重，教学楼南侧透水砖路面坑洼不平现象显著，严重影响我校教育教学工作的安全开展，为了消除安全隐患拟进行本次修缮。
本项目改造拟进行以下两部分内容：1、教学楼外立面改造及换窗。改造外墙保温，真石漆墙面，仿石砖勒脚，更换断桥铝合金节能保温窗。改造涉及04#楼建筑面积6690平方米。2、室外透水砖局部改造，改造面积532.24平方米，总改造面积7222.24平方米。
</t>
  </si>
  <si>
    <t>完成北京林业大学附属实验小学04#教学楼外立面修缮、换窗及局部透水砖路面修缮。</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</si>
  <si>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</si>
  <si>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</si>
  <si>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</si>
  <si>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</si>
  <si>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</si>
  <si>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</si>
  <si>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</si>
  <si>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</si>
  <si>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</si>
  <si>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</si>
  <si>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</si>
  <si>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</si>
  <si>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</si>
  <si>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</si>
  <si>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月</t>
  </si>
  <si>
    <t>数量指标</t>
  </si>
  <si>
    <t>建筑物外立面保温、换窗等节能改造</t>
  </si>
  <si>
    <t>＝</t>
  </si>
  <si>
    <t>平方米</t>
  </si>
  <si>
    <t>质量指标</t>
  </si>
  <si>
    <t>符合国家、北京市设计和施工质量验收标准验收要求</t>
  </si>
  <si>
    <t>定性</t>
  </si>
  <si>
    <t>优</t>
  </si>
  <si>
    <t>/</t>
  </si>
  <si>
    <t>更换窗户数量</t>
  </si>
  <si>
    <t>个</t>
  </si>
  <si>
    <t>路面改造面积</t>
  </si>
  <si>
    <t>施工完成时间</t>
  </si>
  <si>
    <t>效益指标</t>
  </si>
  <si>
    <t>生态效益指标</t>
  </si>
  <si>
    <t>每年节电情况</t>
  </si>
  <si>
    <t>≥</t>
  </si>
  <si>
    <t>千瓦时</t>
  </si>
  <si>
    <t>完成</t>
  </si>
  <si>
    <t>社会效益指标</t>
  </si>
  <si>
    <t>改善师生的教育教学环境人数</t>
  </si>
  <si>
    <t>人</t>
  </si>
  <si>
    <t>可持续影响指标</t>
  </si>
  <si>
    <t>工程预计使用年限</t>
  </si>
  <si>
    <t>年</t>
  </si>
  <si>
    <t>较好</t>
  </si>
  <si>
    <t>改善办学条件</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</si>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</sst>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5"/>
  <sheetViews>
    <sheetView tabSelected="1" workbookViewId="0">
      <selection activeCell="H19" sqref="H19:H22"/>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328.2658</v>
      </c>
      <c r="F6" s="19">
        <v>328.2658</v>
      </c>
      <c r="G6" s="19">
        <v>328.2658</v>
      </c>
      <c r="H6" s="13">
        <v>10</v>
      </c>
      <c r="I6" s="35">
        <f>G6/F6</f>
        <v>1</v>
      </c>
      <c r="J6" s="13">
        <f>ROUND(H6*I6,2)</f>
        <v>10</v>
      </c>
      <c r="K6" s="13"/>
    </row>
    <row r="7" s="1" customFormat="1" ht="22.15" customHeight="1" spans="1:11">
      <c r="A7" s="15"/>
      <c r="B7" s="16"/>
      <c r="C7" s="17" t="s">
        <v>16</v>
      </c>
      <c r="D7" s="18"/>
      <c r="E7" s="19">
        <v>328.2658</v>
      </c>
      <c r="F7" s="19">
        <v>328.2658</v>
      </c>
      <c r="G7" s="19">
        <v>328.2658</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27" t="s">
        <v>24</v>
      </c>
      <c r="H11" s="28"/>
      <c r="I11" s="28"/>
      <c r="J11" s="28"/>
      <c r="K11" s="36"/>
      <c r="M11" s="37"/>
      <c r="N11" s="37"/>
      <c r="O11" s="37"/>
      <c r="P11" s="37"/>
      <c r="Q11" s="37"/>
      <c r="R11" s="37"/>
      <c r="S11" s="37"/>
    </row>
    <row r="12" s="1" customFormat="1" ht="31.15" customHeight="1" spans="1:19">
      <c r="A12" s="22" t="s">
        <v>25</v>
      </c>
      <c r="B12" s="13" t="s">
        <v>26</v>
      </c>
      <c r="C12" s="13" t="s">
        <v>27</v>
      </c>
      <c r="D12" s="13" t="s">
        <v>28</v>
      </c>
      <c r="E12" s="13" t="s">
        <v>29</v>
      </c>
      <c r="F12" s="13" t="s">
        <v>30</v>
      </c>
      <c r="G12" s="13" t="s">
        <v>31</v>
      </c>
      <c r="H12" s="29" t="s">
        <v>32</v>
      </c>
      <c r="I12" s="14" t="s">
        <v>33</v>
      </c>
      <c r="J12" s="13" t="s">
        <v>14</v>
      </c>
      <c r="K12" s="14" t="s">
        <v>34</v>
      </c>
      <c r="M12" s="37"/>
      <c r="N12" s="37"/>
      <c r="O12" s="37"/>
      <c r="P12" s="37"/>
      <c r="Q12" s="37"/>
      <c r="R12" s="37"/>
      <c r="S12" s="37"/>
    </row>
    <row r="13" s="1" customFormat="1" spans="1:19">
      <c r="A13" s="30"/>
      <c r="B13" s="31" t="s">
        <v>35</v>
      </c>
      <c r="C13" s="32" t="s">
        <v>36</v>
      </c>
      <c r="D13" s="32" t="s">
        <v>37</v>
      </c>
      <c r="E13" s="31" t="s">
        <v>38</v>
      </c>
      <c r="F13" s="33">
        <v>12</v>
      </c>
      <c r="G13" s="31" t="s">
        <v>39</v>
      </c>
      <c r="H13" s="33">
        <v>5</v>
      </c>
      <c r="I13" s="13">
        <f t="shared" ref="I13:I18" si="0">F13</f>
        <v>12</v>
      </c>
      <c r="J13" s="13">
        <f t="shared" ref="J13:J26" si="1">H13</f>
        <v>5</v>
      </c>
      <c r="K13" s="13"/>
      <c r="M13" s="37"/>
      <c r="N13" s="37"/>
      <c r="O13" s="37"/>
      <c r="P13" s="37"/>
      <c r="Q13" s="37"/>
      <c r="R13" s="37"/>
      <c r="S13" s="37"/>
    </row>
    <row r="14" s="1" customFormat="1" spans="1:19">
      <c r="A14" s="30"/>
      <c r="B14" s="31" t="s">
        <v>35</v>
      </c>
      <c r="C14" s="32" t="s">
        <v>40</v>
      </c>
      <c r="D14" s="32" t="s">
        <v>41</v>
      </c>
      <c r="E14" s="31" t="s">
        <v>42</v>
      </c>
      <c r="F14" s="33">
        <v>6690</v>
      </c>
      <c r="G14" s="31" t="s">
        <v>43</v>
      </c>
      <c r="H14" s="33">
        <v>10</v>
      </c>
      <c r="I14" s="13">
        <f t="shared" si="0"/>
        <v>6690</v>
      </c>
      <c r="J14" s="13">
        <f t="shared" si="1"/>
        <v>10</v>
      </c>
      <c r="K14" s="13"/>
      <c r="M14" s="37"/>
      <c r="N14" s="37"/>
      <c r="O14" s="37"/>
      <c r="P14" s="37"/>
      <c r="Q14" s="37"/>
      <c r="R14" s="37"/>
      <c r="S14" s="37"/>
    </row>
    <row r="15" s="1" customFormat="1" spans="1:19">
      <c r="A15" s="30"/>
      <c r="B15" s="31" t="s">
        <v>35</v>
      </c>
      <c r="C15" s="32" t="s">
        <v>44</v>
      </c>
      <c r="D15" s="32" t="s">
        <v>45</v>
      </c>
      <c r="E15" s="31" t="s">
        <v>46</v>
      </c>
      <c r="F15" s="31" t="s">
        <v>47</v>
      </c>
      <c r="G15" s="31" t="s">
        <v>48</v>
      </c>
      <c r="H15" s="33">
        <v>10</v>
      </c>
      <c r="I15" s="13" t="str">
        <f t="shared" si="0"/>
        <v>优</v>
      </c>
      <c r="J15" s="13">
        <f t="shared" si="1"/>
        <v>10</v>
      </c>
      <c r="K15" s="13"/>
      <c r="M15" s="37"/>
      <c r="N15" s="37"/>
      <c r="O15" s="37"/>
      <c r="P15" s="37"/>
      <c r="Q15" s="37"/>
      <c r="R15" s="37"/>
      <c r="S15" s="37"/>
    </row>
    <row r="16" s="1" customFormat="1" spans="1:19">
      <c r="A16" s="30"/>
      <c r="B16" s="31" t="s">
        <v>35</v>
      </c>
      <c r="C16" s="32" t="s">
        <v>40</v>
      </c>
      <c r="D16" s="32" t="s">
        <v>49</v>
      </c>
      <c r="E16" s="31" t="s">
        <v>42</v>
      </c>
      <c r="F16" s="33">
        <v>359</v>
      </c>
      <c r="G16" s="31" t="s">
        <v>50</v>
      </c>
      <c r="H16" s="33">
        <v>5</v>
      </c>
      <c r="I16" s="13">
        <f t="shared" si="0"/>
        <v>359</v>
      </c>
      <c r="J16" s="13">
        <f t="shared" si="1"/>
        <v>5</v>
      </c>
      <c r="K16" s="13"/>
      <c r="M16" s="37"/>
      <c r="N16" s="37"/>
      <c r="O16" s="37"/>
      <c r="P16" s="37"/>
      <c r="Q16" s="37"/>
      <c r="R16" s="37"/>
      <c r="S16" s="37"/>
    </row>
    <row r="17" s="1" customFormat="1" spans="1:19">
      <c r="A17" s="30"/>
      <c r="B17" s="31" t="s">
        <v>35</v>
      </c>
      <c r="C17" s="32" t="s">
        <v>40</v>
      </c>
      <c r="D17" s="32" t="s">
        <v>51</v>
      </c>
      <c r="E17" s="31" t="s">
        <v>42</v>
      </c>
      <c r="F17" s="33">
        <v>532.24</v>
      </c>
      <c r="G17" s="31" t="s">
        <v>43</v>
      </c>
      <c r="H17" s="33">
        <v>5</v>
      </c>
      <c r="I17" s="13">
        <f t="shared" si="0"/>
        <v>532.24</v>
      </c>
      <c r="J17" s="13">
        <f t="shared" si="1"/>
        <v>5</v>
      </c>
      <c r="K17" s="13"/>
      <c r="M17" s="37"/>
      <c r="N17" s="37"/>
      <c r="O17" s="37"/>
      <c r="P17" s="37"/>
      <c r="Q17" s="37"/>
      <c r="R17" s="37"/>
      <c r="S17" s="37"/>
    </row>
    <row r="18" s="1" customFormat="1" spans="1:11">
      <c r="A18" s="30"/>
      <c r="B18" s="31" t="s">
        <v>35</v>
      </c>
      <c r="C18" s="32" t="s">
        <v>36</v>
      </c>
      <c r="D18" s="32" t="s">
        <v>52</v>
      </c>
      <c r="E18" s="31" t="s">
        <v>38</v>
      </c>
      <c r="F18" s="33">
        <v>9</v>
      </c>
      <c r="G18" s="31" t="s">
        <v>39</v>
      </c>
      <c r="H18" s="33">
        <v>5</v>
      </c>
      <c r="I18" s="13">
        <f t="shared" si="0"/>
        <v>9</v>
      </c>
      <c r="J18" s="13">
        <f t="shared" si="1"/>
        <v>5</v>
      </c>
      <c r="K18" s="13"/>
    </row>
    <row r="19" s="1" customFormat="1" spans="1:11">
      <c r="A19" s="30"/>
      <c r="B19" s="31" t="s">
        <v>53</v>
      </c>
      <c r="C19" s="32" t="s">
        <v>54</v>
      </c>
      <c r="D19" s="32" t="s">
        <v>55</v>
      </c>
      <c r="E19" s="31" t="s">
        <v>56</v>
      </c>
      <c r="F19" s="33">
        <v>33450</v>
      </c>
      <c r="G19" s="31" t="s">
        <v>57</v>
      </c>
      <c r="H19" s="33">
        <v>5</v>
      </c>
      <c r="I19" s="13" t="s">
        <v>58</v>
      </c>
      <c r="J19" s="13">
        <f t="shared" si="1"/>
        <v>5</v>
      </c>
      <c r="K19" s="13"/>
    </row>
    <row r="20" s="1" customFormat="1" spans="1:11">
      <c r="A20" s="30"/>
      <c r="B20" s="31" t="s">
        <v>53</v>
      </c>
      <c r="C20" s="32" t="s">
        <v>59</v>
      </c>
      <c r="D20" s="32" t="s">
        <v>60</v>
      </c>
      <c r="E20" s="31" t="s">
        <v>56</v>
      </c>
      <c r="F20" s="33">
        <v>700</v>
      </c>
      <c r="G20" s="31" t="s">
        <v>61</v>
      </c>
      <c r="H20" s="33">
        <v>5</v>
      </c>
      <c r="I20" s="13">
        <f>F20</f>
        <v>700</v>
      </c>
      <c r="J20" s="13">
        <f t="shared" si="1"/>
        <v>5</v>
      </c>
      <c r="K20" s="13"/>
    </row>
    <row r="21" s="1" customFormat="1" spans="1:11">
      <c r="A21" s="30"/>
      <c r="B21" s="31" t="s">
        <v>53</v>
      </c>
      <c r="C21" s="32" t="s">
        <v>62</v>
      </c>
      <c r="D21" s="32" t="s">
        <v>63</v>
      </c>
      <c r="E21" s="31" t="s">
        <v>56</v>
      </c>
      <c r="F21" s="33">
        <v>10</v>
      </c>
      <c r="G21" s="31" t="s">
        <v>64</v>
      </c>
      <c r="H21" s="33">
        <v>5</v>
      </c>
      <c r="I21" s="13" t="s">
        <v>65</v>
      </c>
      <c r="J21" s="13">
        <f t="shared" si="1"/>
        <v>5</v>
      </c>
      <c r="K21" s="13"/>
    </row>
    <row r="22" s="1" customFormat="1" spans="1:11">
      <c r="A22" s="30"/>
      <c r="B22" s="31" t="s">
        <v>53</v>
      </c>
      <c r="C22" s="32" t="s">
        <v>59</v>
      </c>
      <c r="D22" s="32" t="s">
        <v>66</v>
      </c>
      <c r="E22" s="31" t="s">
        <v>46</v>
      </c>
      <c r="F22" s="31" t="s">
        <v>47</v>
      </c>
      <c r="G22" s="31" t="s">
        <v>48</v>
      </c>
      <c r="H22" s="33">
        <v>5</v>
      </c>
      <c r="I22" s="13" t="str">
        <f>F22</f>
        <v>优</v>
      </c>
      <c r="J22" s="13">
        <f t="shared" si="1"/>
        <v>5</v>
      </c>
      <c r="K22" s="13"/>
    </row>
    <row r="23" s="1" customFormat="1" spans="1:11">
      <c r="A23" s="30"/>
      <c r="B23" s="31" t="s">
        <v>67</v>
      </c>
      <c r="C23" s="32" t="s">
        <v>68</v>
      </c>
      <c r="D23" s="32" t="s">
        <v>69</v>
      </c>
      <c r="E23" s="31" t="s">
        <v>56</v>
      </c>
      <c r="F23" s="33">
        <v>98</v>
      </c>
      <c r="G23" s="31" t="s">
        <v>70</v>
      </c>
      <c r="H23" s="33">
        <v>10</v>
      </c>
      <c r="I23" s="13">
        <f>F23</f>
        <v>98</v>
      </c>
      <c r="J23" s="13">
        <f t="shared" si="1"/>
        <v>10</v>
      </c>
      <c r="K23" s="13"/>
    </row>
    <row r="24" s="1" customFormat="1" spans="1:11">
      <c r="A24" s="30"/>
      <c r="B24" s="31" t="s">
        <v>71</v>
      </c>
      <c r="C24" s="32" t="s">
        <v>72</v>
      </c>
      <c r="D24" s="32" t="s">
        <v>73</v>
      </c>
      <c r="E24" s="31" t="s">
        <v>38</v>
      </c>
      <c r="F24" s="33">
        <v>3282658.38</v>
      </c>
      <c r="G24" s="31" t="s">
        <v>74</v>
      </c>
      <c r="H24" s="33">
        <v>20</v>
      </c>
      <c r="I24" s="13">
        <f>F24</f>
        <v>3282658.38</v>
      </c>
      <c r="J24" s="13">
        <f t="shared" si="1"/>
        <v>20</v>
      </c>
      <c r="K24" s="13"/>
    </row>
    <row r="25" s="1" customFormat="1" ht="22.15" customHeight="1" spans="1:11">
      <c r="A25" s="7" t="s">
        <v>75</v>
      </c>
      <c r="B25" s="8"/>
      <c r="C25" s="8"/>
      <c r="D25" s="8"/>
      <c r="E25" s="8"/>
      <c r="F25" s="8"/>
      <c r="G25" s="8"/>
      <c r="H25" s="8"/>
      <c r="I25" s="9"/>
      <c r="J25" s="13">
        <f>SUM(J13:J24,J6)</f>
        <v>100</v>
      </c>
      <c r="K25" s="38"/>
    </row>
  </sheetData>
  <mergeCells count="17">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2025-06-24T13:01:58Z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51A2CC11B3354D7FA67888A0A7012F26_13</vt:lpwstr>
  </property>
  <property fmtid="{D5CDD505-2E9C-101B-9397-08002B2CF9AE}" pid="3" name="KSOProductBuildVer">
    <vt:lpwstr>2052-12.1.0.21541</vt:lpwstr>
  </property>
</Properties>
</file>